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OR\BenO MT\B&amp;O Advies 1 contractmanagement\OVL contractmanagement\GHM-Eclatec(A)\GIETIJZEREN OBJECTEN (GRACHTENMASTEN)\1. AANBESTEDING 2022\2.1 Leidraad\BIJLAGEN LEIDRAAD\"/>
    </mc:Choice>
  </mc:AlternateContent>
  <bookViews>
    <workbookView xWindow="0" yWindow="0" windowWidth="17505" windowHeight="8880"/>
  </bookViews>
  <sheets>
    <sheet name="Prijzenbla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2" l="1"/>
  <c r="F33" i="2"/>
  <c r="F32" i="2"/>
  <c r="F31" i="2"/>
  <c r="F28" i="2"/>
  <c r="F29" i="2"/>
  <c r="F27" i="2"/>
  <c r="F22" i="2"/>
  <c r="F23" i="2"/>
  <c r="F24" i="2"/>
  <c r="F25" i="2"/>
  <c r="F21" i="2"/>
  <c r="F10" i="2"/>
  <c r="F12" i="2"/>
  <c r="F14" i="2"/>
  <c r="F16" i="2"/>
  <c r="F18" i="2"/>
  <c r="F8" i="2"/>
  <c r="F7" i="2"/>
  <c r="F6" i="2"/>
  <c r="C18" i="2"/>
  <c r="C16" i="2"/>
  <c r="C14" i="2"/>
  <c r="C12" i="2"/>
  <c r="C10" i="2"/>
  <c r="C8" i="2"/>
  <c r="F36" i="2" l="1"/>
</calcChain>
</file>

<file path=xl/sharedStrings.xml><?xml version="1.0" encoding="utf-8"?>
<sst xmlns="http://schemas.openxmlformats.org/spreadsheetml/2006/main" count="53" uniqueCount="42">
  <si>
    <t>A</t>
  </si>
  <si>
    <t>B</t>
  </si>
  <si>
    <t>C</t>
  </si>
  <si>
    <t>Nr.</t>
  </si>
  <si>
    <t>Omschrijving</t>
  </si>
  <si>
    <t>Prijs per stuk</t>
  </si>
  <si>
    <t>Totaal</t>
  </si>
  <si>
    <t>(samengesteld uit standaard fundatiestuk, mastvoet en mastdeur)</t>
  </si>
  <si>
    <t>(samengesteld uit verzwaard fundatiestuk, mastvoet en mastdeur)</t>
  </si>
  <si>
    <t>Toelichting</t>
  </si>
  <si>
    <r>
      <t xml:space="preserve">Fictieve hoeveelheid </t>
    </r>
    <r>
      <rPr>
        <sz val="12"/>
        <color theme="1"/>
        <rFont val="Calibri"/>
        <family val="2"/>
      </rPr>
      <t> </t>
    </r>
  </si>
  <si>
    <t>Apollomastvoet klassiek, klein</t>
  </si>
  <si>
    <t>Apollomastvoet klassiek, groot</t>
  </si>
  <si>
    <t>Apollomastvoet zuid, klein</t>
  </si>
  <si>
    <t>Apollomastvoet zuid, groot</t>
  </si>
  <si>
    <t>Mastdeur voor Apollomastvoet klassiek, klein</t>
  </si>
  <si>
    <t>Mastdeur voor Apollomastvoet klassiek, groot</t>
  </si>
  <si>
    <t>Mastdeur voor Apollomastvoet zuid, klein</t>
  </si>
  <si>
    <t>Mastdeur voor Apollomastvoet zuid, groot</t>
  </si>
  <si>
    <t>Mastdeur voor Paal 1924</t>
  </si>
  <si>
    <t>Grachtenmast model 1883</t>
  </si>
  <si>
    <t>Paal 1924</t>
  </si>
  <si>
    <t xml:space="preserve">▪  Alle prijzen zijn inclusief transportkosten. </t>
  </si>
  <si>
    <t>▪  De prijzen in kolom C zijn gebaseerd op afroep van Levering van Mastvoeten of onderdelen daarvan, minimaal 5 stuks per afroep.</t>
  </si>
  <si>
    <t>Indicatie gewicht
[kg]</t>
  </si>
  <si>
    <t>(samengesteld uit verzwaarde fundatiestuk, mastvoet en mastdeur)</t>
  </si>
  <si>
    <t>Contramal Grachtenmast model 1883</t>
  </si>
  <si>
    <t>Contramal Paal 1924</t>
  </si>
  <si>
    <t>Contramal Apollomast klassiek, groot</t>
  </si>
  <si>
    <t>n.v.t.</t>
  </si>
  <si>
    <t>Mallen</t>
  </si>
  <si>
    <t>Mastdeuren</t>
  </si>
  <si>
    <t>Masten</t>
  </si>
  <si>
    <t>▪  Alle prijzen zijn inclusief algemene kosten, winst en risico.</t>
  </si>
  <si>
    <t>Plannen</t>
  </si>
  <si>
    <t>Transportjuk Grachtenmodel (t.b.v. 4 stuks)</t>
  </si>
  <si>
    <t>Transportjuk Paal 24 (t.b.v. 4 stuks)</t>
  </si>
  <si>
    <t>Transportjuk Appollomastvoet (t.b.v. 4 stuks)</t>
  </si>
  <si>
    <t>Eenmalige kosten</t>
  </si>
  <si>
    <t>Prijzenblad met fictieve hoeveelheden</t>
  </si>
  <si>
    <t>Totale Inschrijvingsprijs</t>
  </si>
  <si>
    <t>BIJLAGE 4 Gietijzeren objecten AI2022-0179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</si>
</sst>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4" fontId="1" fillId="0" borderId="6" xfId="0" applyNumberFormat="1" applyFont="1" applyBorder="1" applyAlignment="1">
      <alignment vertical="center"/>
    </xf>
    <xf numFmtId="44" fontId="1" fillId="0" borderId="7" xfId="0" applyNumberFormat="1" applyFont="1" applyBorder="1" applyAlignment="1">
      <alignment vertical="center"/>
    </xf>
    <xf numFmtId="44" fontId="1" fillId="0" borderId="4" xfId="0" applyNumberFormat="1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4" fontId="1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3" borderId="0" xfId="0" applyFont="1" applyFill="1"/>
    <xf numFmtId="0" fontId="1" fillId="4" borderId="1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44" fontId="1" fillId="4" borderId="5" xfId="0" applyNumberFormat="1" applyFont="1" applyFill="1" applyBorder="1" applyAlignment="1">
      <alignment vertical="center"/>
    </xf>
    <xf numFmtId="0" fontId="1" fillId="4" borderId="0" xfId="0" applyFont="1" applyFill="1"/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4" fontId="1" fillId="3" borderId="2" xfId="0" applyNumberFormat="1" applyFont="1" applyFill="1" applyBorder="1" applyAlignment="1">
      <alignment vertical="center"/>
    </xf>
    <xf numFmtId="44" fontId="1" fillId="3" borderId="4" xfId="0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44" fontId="2" fillId="2" borderId="9" xfId="0" applyNumberFormat="1" applyFont="1" applyFill="1" applyBorder="1" applyAlignment="1">
      <alignment vertical="center"/>
    </xf>
    <xf numFmtId="44" fontId="1" fillId="0" borderId="13" xfId="0" applyNumberFormat="1" applyFont="1" applyBorder="1" applyAlignment="1">
      <alignment vertical="center"/>
    </xf>
    <xf numFmtId="0" fontId="1" fillId="0" borderId="3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4" fontId="1" fillId="0" borderId="10" xfId="0" applyNumberFormat="1" applyFont="1" applyBorder="1" applyAlignment="1">
      <alignment vertical="center"/>
    </xf>
    <xf numFmtId="44" fontId="1" fillId="0" borderId="5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4" fontId="1" fillId="0" borderId="11" xfId="0" applyNumberFormat="1" applyFont="1" applyBorder="1" applyAlignment="1">
      <alignment vertical="center"/>
    </xf>
    <xf numFmtId="44" fontId="2" fillId="2" borderId="4" xfId="0" applyNumberFormat="1" applyFont="1" applyFill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 wrapText="1"/>
    </xf>
    <xf numFmtId="44" fontId="1" fillId="2" borderId="6" xfId="0" applyNumberFormat="1" applyFont="1" applyFill="1" applyBorder="1" applyAlignment="1">
      <alignment vertical="center"/>
    </xf>
    <xf numFmtId="44" fontId="1" fillId="0" borderId="0" xfId="0" applyNumberFormat="1" applyFont="1" applyAlignment="1">
      <alignment vertical="center"/>
    </xf>
    <xf numFmtId="44" fontId="1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workbookViewId="0">
      <selection activeCell="A2" sqref="A2:F2"/>
    </sheetView>
  </sheetViews>
  <sheetFormatPr defaultRowHeight="15.75" x14ac:dyDescent="0.25"/>
  <cols>
    <col min="1" max="1" width="26.42578125" style="2" customWidth="1"/>
    <col min="2" max="2" width="56.5703125" style="2" bestFit="1" customWidth="1"/>
    <col min="3" max="3" width="17.85546875" style="35" customWidth="1"/>
    <col min="4" max="5" width="13.7109375" style="2" customWidth="1"/>
    <col min="6" max="6" width="17.28515625" style="77" customWidth="1"/>
    <col min="7" max="11" width="9.140625" style="2"/>
    <col min="12" max="12" width="10.85546875" style="2" bestFit="1" customWidth="1"/>
    <col min="13" max="13" width="49.5703125" style="2" bestFit="1" customWidth="1"/>
    <col min="14" max="15" width="9.140625" style="2"/>
    <col min="16" max="16" width="25.5703125" style="2" bestFit="1" customWidth="1"/>
    <col min="17" max="17" width="9.140625" style="2"/>
    <col min="18" max="18" width="19.85546875" style="2" bestFit="1" customWidth="1"/>
    <col min="19" max="19" width="22" style="2" bestFit="1" customWidth="1"/>
    <col min="20" max="16384" width="9.140625" style="2"/>
  </cols>
  <sheetData>
    <row r="1" spans="1:6" x14ac:dyDescent="0.25">
      <c r="A1" s="79" t="s">
        <v>41</v>
      </c>
      <c r="B1" s="79"/>
      <c r="C1" s="79"/>
      <c r="D1" s="79"/>
      <c r="E1" s="79"/>
      <c r="F1" s="79"/>
    </row>
    <row r="2" spans="1:6" ht="16.5" thickBot="1" x14ac:dyDescent="0.3">
      <c r="A2" s="80" t="s">
        <v>39</v>
      </c>
      <c r="B2" s="80"/>
      <c r="C2" s="80"/>
      <c r="D2" s="80"/>
      <c r="E2" s="80"/>
      <c r="F2" s="80"/>
    </row>
    <row r="3" spans="1:6" ht="16.5" thickBot="1" x14ac:dyDescent="0.3">
      <c r="A3" s="4"/>
      <c r="B3" s="5"/>
      <c r="C3" s="3"/>
      <c r="D3" s="6" t="s">
        <v>0</v>
      </c>
      <c r="E3" s="7" t="s">
        <v>1</v>
      </c>
      <c r="F3" s="73" t="s">
        <v>2</v>
      </c>
    </row>
    <row r="4" spans="1:6" ht="48" thickBot="1" x14ac:dyDescent="0.3">
      <c r="A4" s="8" t="s">
        <v>3</v>
      </c>
      <c r="B4" s="9" t="s">
        <v>4</v>
      </c>
      <c r="C4" s="10" t="s">
        <v>24</v>
      </c>
      <c r="D4" s="10" t="s">
        <v>10</v>
      </c>
      <c r="E4" s="10" t="s">
        <v>5</v>
      </c>
      <c r="F4" s="74" t="s">
        <v>6</v>
      </c>
    </row>
    <row r="5" spans="1:6" ht="15.75" customHeight="1" thickBot="1" x14ac:dyDescent="0.3">
      <c r="A5" s="55" t="s">
        <v>32</v>
      </c>
      <c r="B5" s="11"/>
      <c r="C5" s="29"/>
      <c r="D5" s="12"/>
      <c r="E5" s="12"/>
      <c r="F5" s="75"/>
    </row>
    <row r="6" spans="1:6" ht="15.75" customHeight="1" thickBot="1" x14ac:dyDescent="0.3">
      <c r="A6" s="17">
        <v>1</v>
      </c>
      <c r="B6" s="37" t="s">
        <v>20</v>
      </c>
      <c r="C6" s="20">
        <v>350</v>
      </c>
      <c r="D6" s="20">
        <v>400</v>
      </c>
      <c r="E6" s="38"/>
      <c r="F6" s="38">
        <f>E6*D6</f>
        <v>0</v>
      </c>
    </row>
    <row r="7" spans="1:6" ht="15.75" customHeight="1" thickBot="1" x14ac:dyDescent="0.3">
      <c r="A7" s="65">
        <v>2</v>
      </c>
      <c r="B7" s="18" t="s">
        <v>21</v>
      </c>
      <c r="C7" s="78">
        <v>250</v>
      </c>
      <c r="D7" s="20">
        <v>40</v>
      </c>
      <c r="E7" s="72"/>
      <c r="F7" s="38">
        <f>E7*D7</f>
        <v>0</v>
      </c>
    </row>
    <row r="8" spans="1:6" x14ac:dyDescent="0.25">
      <c r="A8" s="81">
        <v>1</v>
      </c>
      <c r="B8" s="13" t="s">
        <v>11</v>
      </c>
      <c r="C8" s="62">
        <f>251+221</f>
        <v>472</v>
      </c>
      <c r="D8" s="66">
        <v>5</v>
      </c>
      <c r="E8" s="68"/>
      <c r="F8" s="68">
        <f>E8*D8</f>
        <v>0</v>
      </c>
    </row>
    <row r="9" spans="1:6" ht="32.25" thickBot="1" x14ac:dyDescent="0.3">
      <c r="A9" s="82"/>
      <c r="B9" s="13" t="s">
        <v>7</v>
      </c>
      <c r="C9" s="63"/>
      <c r="D9" s="67"/>
      <c r="E9" s="69"/>
      <c r="F9" s="69"/>
    </row>
    <row r="10" spans="1:6" x14ac:dyDescent="0.25">
      <c r="A10" s="81">
        <v>2</v>
      </c>
      <c r="B10" s="14" t="s">
        <v>12</v>
      </c>
      <c r="C10" s="62">
        <f>231+221</f>
        <v>452</v>
      </c>
      <c r="D10" s="66">
        <v>40</v>
      </c>
      <c r="E10" s="68"/>
      <c r="F10" s="68">
        <f t="shared" ref="F10" si="0">E10*D10</f>
        <v>0</v>
      </c>
    </row>
    <row r="11" spans="1:6" ht="32.25" thickBot="1" x14ac:dyDescent="0.3">
      <c r="A11" s="82"/>
      <c r="B11" s="15" t="s">
        <v>7</v>
      </c>
      <c r="C11" s="63"/>
      <c r="D11" s="67"/>
      <c r="E11" s="69"/>
      <c r="F11" s="69"/>
    </row>
    <row r="12" spans="1:6" x14ac:dyDescent="0.25">
      <c r="A12" s="81">
        <v>3</v>
      </c>
      <c r="B12" s="14" t="s">
        <v>12</v>
      </c>
      <c r="C12" s="62">
        <f>231+323</f>
        <v>554</v>
      </c>
      <c r="D12" s="66">
        <v>5</v>
      </c>
      <c r="E12" s="68"/>
      <c r="F12" s="68">
        <f t="shared" ref="F12" si="1">E12*D12</f>
        <v>0</v>
      </c>
    </row>
    <row r="13" spans="1:6" ht="32.25" thickBot="1" x14ac:dyDescent="0.3">
      <c r="A13" s="82"/>
      <c r="B13" s="15" t="s">
        <v>8</v>
      </c>
      <c r="C13" s="63"/>
      <c r="D13" s="67"/>
      <c r="E13" s="69"/>
      <c r="F13" s="69"/>
    </row>
    <row r="14" spans="1:6" x14ac:dyDescent="0.25">
      <c r="A14" s="83">
        <v>4</v>
      </c>
      <c r="B14" s="13" t="s">
        <v>13</v>
      </c>
      <c r="C14" s="62">
        <f>270+221</f>
        <v>491</v>
      </c>
      <c r="D14" s="71">
        <v>5</v>
      </c>
      <c r="E14" s="72"/>
      <c r="F14" s="68">
        <f t="shared" ref="F14" si="2">E14*D14</f>
        <v>0</v>
      </c>
    </row>
    <row r="15" spans="1:6" ht="32.25" thickBot="1" x14ac:dyDescent="0.3">
      <c r="A15" s="82"/>
      <c r="B15" s="15" t="s">
        <v>7</v>
      </c>
      <c r="C15" s="63"/>
      <c r="D15" s="67"/>
      <c r="E15" s="69"/>
      <c r="F15" s="69"/>
    </row>
    <row r="16" spans="1:6" x14ac:dyDescent="0.25">
      <c r="A16" s="81">
        <v>5</v>
      </c>
      <c r="B16" s="13" t="s">
        <v>14</v>
      </c>
      <c r="C16" s="62">
        <f>339+221</f>
        <v>560</v>
      </c>
      <c r="D16" s="66">
        <v>5</v>
      </c>
      <c r="E16" s="68"/>
      <c r="F16" s="68">
        <f t="shared" ref="F16" si="3">E16*D16</f>
        <v>0</v>
      </c>
    </row>
    <row r="17" spans="1:6" ht="32.25" thickBot="1" x14ac:dyDescent="0.3">
      <c r="A17" s="82"/>
      <c r="B17" s="15" t="s">
        <v>7</v>
      </c>
      <c r="C17" s="63"/>
      <c r="D17" s="67"/>
      <c r="E17" s="69"/>
      <c r="F17" s="69"/>
    </row>
    <row r="18" spans="1:6" x14ac:dyDescent="0.25">
      <c r="A18" s="81">
        <v>6</v>
      </c>
      <c r="B18" s="14" t="s">
        <v>14</v>
      </c>
      <c r="C18" s="62">
        <f>339+323</f>
        <v>662</v>
      </c>
      <c r="D18" s="66">
        <v>5</v>
      </c>
      <c r="E18" s="68"/>
      <c r="F18" s="68">
        <f t="shared" ref="F18" si="4">E18*D18</f>
        <v>0</v>
      </c>
    </row>
    <row r="19" spans="1:6" ht="32.25" thickBot="1" x14ac:dyDescent="0.3">
      <c r="A19" s="82"/>
      <c r="B19" s="15" t="s">
        <v>25</v>
      </c>
      <c r="C19" s="63"/>
      <c r="D19" s="67"/>
      <c r="E19" s="69"/>
      <c r="F19" s="69"/>
    </row>
    <row r="20" spans="1:6" ht="16.5" thickBot="1" x14ac:dyDescent="0.3">
      <c r="A20" s="54" t="s">
        <v>31</v>
      </c>
      <c r="B20" s="52"/>
      <c r="C20" s="53"/>
      <c r="D20" s="49"/>
      <c r="E20" s="50"/>
      <c r="F20" s="51"/>
    </row>
    <row r="21" spans="1:6" ht="16.5" thickBot="1" x14ac:dyDescent="0.3">
      <c r="A21" s="65">
        <v>10</v>
      </c>
      <c r="B21" s="15" t="s">
        <v>15</v>
      </c>
      <c r="C21" s="31"/>
      <c r="D21" s="22">
        <v>5</v>
      </c>
      <c r="E21" s="26"/>
      <c r="F21" s="69">
        <f>E21*D21</f>
        <v>0</v>
      </c>
    </row>
    <row r="22" spans="1:6" ht="16.5" thickBot="1" x14ac:dyDescent="0.3">
      <c r="A22" s="70">
        <v>11</v>
      </c>
      <c r="B22" s="13" t="s">
        <v>16</v>
      </c>
      <c r="C22" s="30"/>
      <c r="D22" s="23">
        <v>40</v>
      </c>
      <c r="E22" s="27"/>
      <c r="F22" s="69">
        <f t="shared" ref="F22:F34" si="5">E22*D22</f>
        <v>0</v>
      </c>
    </row>
    <row r="23" spans="1:6" ht="16.5" thickBot="1" x14ac:dyDescent="0.3">
      <c r="A23" s="17">
        <v>12</v>
      </c>
      <c r="B23" s="19" t="s">
        <v>17</v>
      </c>
      <c r="C23" s="32"/>
      <c r="D23" s="21">
        <v>5</v>
      </c>
      <c r="E23" s="28"/>
      <c r="F23" s="69">
        <f t="shared" si="5"/>
        <v>0</v>
      </c>
    </row>
    <row r="24" spans="1:6" ht="16.5" thickBot="1" x14ac:dyDescent="0.3">
      <c r="A24" s="65">
        <v>13</v>
      </c>
      <c r="B24" s="15" t="s">
        <v>18</v>
      </c>
      <c r="C24" s="31"/>
      <c r="D24" s="22">
        <v>5</v>
      </c>
      <c r="E24" s="26"/>
      <c r="F24" s="69">
        <f t="shared" si="5"/>
        <v>0</v>
      </c>
    </row>
    <row r="25" spans="1:6" ht="16.5" thickBot="1" x14ac:dyDescent="0.3">
      <c r="A25" s="65">
        <v>14</v>
      </c>
      <c r="B25" s="16" t="s">
        <v>19</v>
      </c>
      <c r="C25" s="33"/>
      <c r="D25" s="22">
        <v>10</v>
      </c>
      <c r="E25" s="26"/>
      <c r="F25" s="69">
        <f t="shared" si="5"/>
        <v>0</v>
      </c>
    </row>
    <row r="26" spans="1:6" s="40" customFormat="1" ht="16.5" thickBot="1" x14ac:dyDescent="0.3">
      <c r="A26" s="54" t="s">
        <v>30</v>
      </c>
      <c r="B26" s="47"/>
      <c r="C26" s="48"/>
      <c r="D26" s="49"/>
      <c r="E26" s="50"/>
      <c r="F26" s="51"/>
    </row>
    <row r="27" spans="1:6" s="46" customFormat="1" ht="16.5" thickBot="1" x14ac:dyDescent="0.3">
      <c r="A27" s="41">
        <v>20</v>
      </c>
      <c r="B27" s="42" t="s">
        <v>26</v>
      </c>
      <c r="C27" s="43" t="s">
        <v>29</v>
      </c>
      <c r="D27" s="44">
        <v>1</v>
      </c>
      <c r="E27" s="45"/>
      <c r="F27" s="69">
        <f t="shared" si="5"/>
        <v>0</v>
      </c>
    </row>
    <row r="28" spans="1:6" ht="16.5" thickBot="1" x14ac:dyDescent="0.3">
      <c r="A28" s="36">
        <v>21</v>
      </c>
      <c r="B28" s="39" t="s">
        <v>27</v>
      </c>
      <c r="C28" s="65" t="s">
        <v>29</v>
      </c>
      <c r="D28" s="67">
        <v>1</v>
      </c>
      <c r="E28" s="69"/>
      <c r="F28" s="69">
        <f t="shared" si="5"/>
        <v>0</v>
      </c>
    </row>
    <row r="29" spans="1:6" ht="16.5" thickBot="1" x14ac:dyDescent="0.3">
      <c r="A29" s="36">
        <v>22</v>
      </c>
      <c r="B29" s="39" t="s">
        <v>28</v>
      </c>
      <c r="C29" s="65" t="s">
        <v>29</v>
      </c>
      <c r="D29" s="67">
        <v>1</v>
      </c>
      <c r="E29" s="69"/>
      <c r="F29" s="69">
        <f t="shared" si="5"/>
        <v>0</v>
      </c>
    </row>
    <row r="30" spans="1:6" ht="16.5" thickBot="1" x14ac:dyDescent="0.3">
      <c r="A30" s="54" t="s">
        <v>38</v>
      </c>
      <c r="B30" s="47"/>
      <c r="C30" s="48"/>
      <c r="D30" s="49"/>
      <c r="E30" s="50"/>
      <c r="F30" s="51"/>
    </row>
    <row r="31" spans="1:6" ht="16.5" thickBot="1" x14ac:dyDescent="0.3">
      <c r="A31" s="17">
        <v>30</v>
      </c>
      <c r="B31" s="37" t="s">
        <v>34</v>
      </c>
      <c r="C31" s="17" t="s">
        <v>29</v>
      </c>
      <c r="D31" s="20">
        <v>1</v>
      </c>
      <c r="E31" s="38"/>
      <c r="F31" s="38">
        <f t="shared" si="5"/>
        <v>0</v>
      </c>
    </row>
    <row r="32" spans="1:6" ht="16.5" thickBot="1" x14ac:dyDescent="0.3">
      <c r="A32" s="17">
        <v>31</v>
      </c>
      <c r="B32" s="37" t="s">
        <v>35</v>
      </c>
      <c r="C32" s="17" t="s">
        <v>29</v>
      </c>
      <c r="D32" s="20">
        <v>4</v>
      </c>
      <c r="E32" s="38"/>
      <c r="F32" s="69">
        <f t="shared" si="5"/>
        <v>0</v>
      </c>
    </row>
    <row r="33" spans="1:6" ht="16.5" thickBot="1" x14ac:dyDescent="0.3">
      <c r="A33" s="36">
        <v>32</v>
      </c>
      <c r="B33" s="37" t="s">
        <v>36</v>
      </c>
      <c r="C33" s="17" t="s">
        <v>29</v>
      </c>
      <c r="D33" s="20">
        <v>2</v>
      </c>
      <c r="E33" s="38"/>
      <c r="F33" s="69">
        <f t="shared" si="5"/>
        <v>0</v>
      </c>
    </row>
    <row r="34" spans="1:6" ht="16.5" thickBot="1" x14ac:dyDescent="0.3">
      <c r="A34" s="36">
        <v>33</v>
      </c>
      <c r="B34" s="37" t="s">
        <v>37</v>
      </c>
      <c r="C34" s="17" t="s">
        <v>29</v>
      </c>
      <c r="D34" s="20">
        <v>2</v>
      </c>
      <c r="E34" s="38"/>
      <c r="F34" s="69">
        <f t="shared" si="5"/>
        <v>0</v>
      </c>
    </row>
    <row r="35" spans="1:6" ht="16.5" thickBot="1" x14ac:dyDescent="0.3">
      <c r="A35" s="36"/>
      <c r="B35" s="61"/>
      <c r="C35" s="17"/>
      <c r="D35" s="20"/>
      <c r="E35" s="38"/>
      <c r="F35" s="38"/>
    </row>
    <row r="36" spans="1:6" ht="16.5" thickBot="1" x14ac:dyDescent="0.3">
      <c r="A36" s="56"/>
      <c r="B36" s="57" t="s">
        <v>40</v>
      </c>
      <c r="C36" s="57"/>
      <c r="D36" s="58"/>
      <c r="E36" s="59"/>
      <c r="F36" s="60">
        <f>SUM(F6:F34)</f>
        <v>0</v>
      </c>
    </row>
    <row r="37" spans="1:6" x14ac:dyDescent="0.25">
      <c r="A37" s="25" t="s">
        <v>9</v>
      </c>
      <c r="B37" s="24"/>
      <c r="C37" s="64"/>
      <c r="D37" s="1"/>
      <c r="E37" s="1"/>
      <c r="F37" s="76"/>
    </row>
    <row r="38" spans="1:6" x14ac:dyDescent="0.25">
      <c r="A38" s="25" t="s">
        <v>22</v>
      </c>
      <c r="B38" s="1"/>
      <c r="C38" s="34"/>
      <c r="D38" s="1"/>
      <c r="E38" s="1"/>
      <c r="F38" s="76"/>
    </row>
    <row r="39" spans="1:6" x14ac:dyDescent="0.25">
      <c r="A39" s="25" t="s">
        <v>23</v>
      </c>
      <c r="B39" s="1"/>
      <c r="C39" s="34"/>
      <c r="D39" s="1"/>
      <c r="E39" s="1"/>
      <c r="F39" s="76"/>
    </row>
    <row r="40" spans="1:6" x14ac:dyDescent="0.25">
      <c r="A40" s="25" t="s">
        <v>33</v>
      </c>
    </row>
  </sheetData>
  <mergeCells count="8">
    <mergeCell ref="A1:F1"/>
    <mergeCell ref="A2:F2"/>
    <mergeCell ref="A8:A9"/>
    <mergeCell ref="A18:A19"/>
    <mergeCell ref="A16:A17"/>
    <mergeCell ref="A14:A15"/>
    <mergeCell ref="A12:A13"/>
    <mergeCell ref="A10:A1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Kreike, Wim</dc:creator>
  <cp:lastModifiedBy>Graaf, Theo van de</cp:lastModifiedBy>
  <cp:lastPrinted>2022-06-10T13:33:30Z</cp:lastPrinted>
  <dcterms:created xsi:type="dcterms:W3CDTF">2022-06-09T14:52:16Z</dcterms:created>
  <dcterms:modified xsi:type="dcterms:W3CDTF">2022-10-16T11:43:42Z</dcterms:modified>
</cp:coreProperties>
</file>